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Лавочкина 6" sheetId="1" r:id="rId1"/>
    <sheet name="Лавочкина 6(2019)" sheetId="2" r:id="rId2"/>
    <sheet name="Лавочкина 6(2020)" sheetId="3" r:id="rId3"/>
    <sheet name="Лавочкина 6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'Лавочкина 6'!#REF!,'Лавочкина 6'!#REF!</definedName>
    <definedName name="Z_6E36EA37_049E_4FAE_B719_2847CD16F858_.wvu.Rows" localSheetId="0" hidden="1">'Лавочкина 6'!$42:$45</definedName>
    <definedName name="Z_73C0D023_21BD_4441_8EFA_957546C15799_.wvu.Cols" localSheetId="0" hidden="1">'Лавочкина 6'!#REF!,'Лавочкина 6'!#REF!</definedName>
    <definedName name="Z_73C0D023_21BD_4441_8EFA_957546C15799_.wvu.Rows" localSheetId="0" hidden="1">'Лавочкина 6'!$42:$45</definedName>
    <definedName name="_xlnm.Print_Area" localSheetId="0">'Лавочкина 6'!$A$1:$K$60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/>
  <c r="F56" i="3" s="1"/>
  <c r="E9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33" i="2" l="1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48" i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32" i="1" l="1"/>
  <c r="F50" i="1"/>
  <c r="F55" i="1" s="1"/>
  <c r="F15" i="1"/>
  <c r="G15" i="1"/>
  <c r="E15" i="1"/>
  <c r="F9" i="1"/>
  <c r="G9" i="1"/>
  <c r="E9" i="1"/>
  <c r="F58" i="1" l="1"/>
  <c r="F25" i="2" s="1"/>
  <c r="F59" i="2" s="1"/>
  <c r="F25" i="3" s="1"/>
  <c r="F59" i="3" s="1"/>
  <c r="F25" i="4" s="1"/>
  <c r="F59" i="4" s="1"/>
  <c r="E3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<sst xmlns="http://schemas.openxmlformats.org/spreadsheetml/2006/main" count="242" uniqueCount="78">
  <si>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</si>
  <si>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</si>
  <si>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</si>
  <si>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</si>
  <si>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</si>
  <si>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</si>
  <si>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</si>
  <si>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</si>
  <si>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</si>
  <si>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</si>
  <si>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</si>
  <si>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</si>
  <si>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</si>
  <si>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</si>
  <si>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</si>
  <si>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</si>
  <si>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</si>
  <si>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</si>
  <si>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</si>
  <si>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</si>
  <si>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</si>
  <si>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</si>
  <si>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</si>
  <si>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</si>
  <si>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</si>
  <si>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</si>
  <si>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</si>
  <si>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</si>
  <si>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</si>
  <si>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</si>
  <si>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</si>
  <si>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</si>
  <si>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</si>
  <si>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</si>
  <si>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</si>
  <si>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</si>
  <si>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</si>
  <si>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</si>
  <si>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Лавочкина 6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</si>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</sst>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0" fontId="10" fillId="0" borderId="1" xfId="0" applyFont="1" applyBorder="1" applyAlignment="1">
      <alignment horizontal="lef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8" fillId="0" borderId="4" xfId="0" applyNumberFormat="1" applyFont="1" applyBorder="1"/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42">
          <cell r="W142">
            <v>6343.0459999616623</v>
          </cell>
          <cell r="X142">
            <v>1279.1962931802623</v>
          </cell>
          <cell r="Y142">
            <v>2152.2056000000002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Y142">
            <v>21589.088741810752</v>
          </cell>
          <cell r="BB142">
            <v>0</v>
          </cell>
          <cell r="BC142">
            <v>0</v>
          </cell>
          <cell r="CN142">
            <v>13971.229647600643</v>
          </cell>
          <cell r="CO142">
            <v>2863.4926431626491</v>
          </cell>
          <cell r="CP142">
            <v>15.254299999999999</v>
          </cell>
          <cell r="DB142">
            <v>0</v>
          </cell>
          <cell r="DG142">
            <v>11933.066917517282</v>
          </cell>
          <cell r="DU142">
            <v>55080.407581081789</v>
          </cell>
          <cell r="DV142">
            <v>11512.443608743035</v>
          </cell>
          <cell r="DW142">
            <v>7390.6311000000014</v>
          </cell>
          <cell r="EK142">
            <v>0</v>
          </cell>
          <cell r="EQ142">
            <v>42697.59981010294</v>
          </cell>
          <cell r="FB142">
            <v>76353.334514645132</v>
          </cell>
          <cell r="FC142">
            <v>15610.947103716779</v>
          </cell>
          <cell r="FD142">
            <v>330.01079999999996</v>
          </cell>
          <cell r="FL142">
            <v>0</v>
          </cell>
          <cell r="FS142">
            <v>24463.186028084587</v>
          </cell>
          <cell r="FX142">
            <v>43211.912499203536</v>
          </cell>
          <cell r="FY142">
            <v>8813.755270574522</v>
          </cell>
          <cell r="FZ142">
            <v>0</v>
          </cell>
          <cell r="GG142">
            <v>3434.9723999999997</v>
          </cell>
          <cell r="GL142">
            <v>13610.35175077631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42">
          <cell r="W142">
            <v>14516.56168455628</v>
          </cell>
          <cell r="X142">
            <v>4451.294565097246</v>
          </cell>
          <cell r="Y142">
            <v>4699.4780000000001</v>
          </cell>
          <cell r="AK142">
            <v>0</v>
          </cell>
          <cell r="AV142">
            <v>0</v>
          </cell>
          <cell r="AY142">
            <v>73291.202129303783</v>
          </cell>
          <cell r="BB142">
            <v>0</v>
          </cell>
          <cell r="BM142">
            <v>0</v>
          </cell>
          <cell r="BN142">
            <v>0</v>
          </cell>
          <cell r="CN142">
            <v>16041.865197718085</v>
          </cell>
          <cell r="CO142">
            <v>4972.978211292605</v>
          </cell>
          <cell r="CP142">
            <v>171.8143</v>
          </cell>
          <cell r="DB142">
            <v>0</v>
          </cell>
          <cell r="DG142">
            <v>23189.798338371518</v>
          </cell>
          <cell r="DU142">
            <v>71980.626820152916</v>
          </cell>
          <cell r="DV142">
            <v>22199.656439243459</v>
          </cell>
          <cell r="DW142">
            <v>19045.9463</v>
          </cell>
          <cell r="EL142">
            <v>0</v>
          </cell>
          <cell r="EQ142">
            <v>46749.339906662266</v>
          </cell>
          <cell r="FB142">
            <v>73780.644820146888</v>
          </cell>
          <cell r="FC142">
            <v>48171.88021214374</v>
          </cell>
          <cell r="FD142">
            <v>1405.2540000000001</v>
          </cell>
          <cell r="FL142">
            <v>0</v>
          </cell>
          <cell r="FS142">
            <v>25341.274061989756</v>
          </cell>
          <cell r="FX142">
            <v>44791.778849598646</v>
          </cell>
          <cell r="FY142">
            <v>29182.836684057325</v>
          </cell>
          <cell r="FZ142">
            <v>0</v>
          </cell>
          <cell r="GG142">
            <v>864.14400000000023</v>
          </cell>
          <cell r="GL142">
            <v>15387.938106985637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42">
          <cell r="W142">
            <v>6892.827055972054</v>
          </cell>
          <cell r="X142">
            <v>1860.9187409710921</v>
          </cell>
          <cell r="Y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Y142">
            <v>28695.679888743001</v>
          </cell>
          <cell r="BB142">
            <v>0</v>
          </cell>
          <cell r="BM142">
            <v>5768</v>
          </cell>
          <cell r="CN142">
            <v>14528.968183373263</v>
          </cell>
          <cell r="CO142">
            <v>4503.9801368457138</v>
          </cell>
          <cell r="CP142">
            <v>13.287000000000001</v>
          </cell>
          <cell r="DB142">
            <v>0</v>
          </cell>
          <cell r="DF142">
            <v>13232.791989157944</v>
          </cell>
          <cell r="DU142">
            <v>38850.632619513475</v>
          </cell>
          <cell r="DV142">
            <v>10439.209132178195</v>
          </cell>
          <cell r="DW142">
            <v>6566.3942000000006</v>
          </cell>
          <cell r="EK142">
            <v>0</v>
          </cell>
          <cell r="EP142">
            <v>25542.781575614514</v>
          </cell>
          <cell r="FB142">
            <v>79842.289211028678</v>
          </cell>
          <cell r="FC142">
            <v>21920.534913834112</v>
          </cell>
          <cell r="FD142">
            <v>984.40199999999993</v>
          </cell>
          <cell r="FE142">
            <v>0</v>
          </cell>
          <cell r="FL142">
            <v>0</v>
          </cell>
          <cell r="FS142">
            <v>26052.760076013463</v>
          </cell>
          <cell r="FX142">
            <v>48739.369813760626</v>
          </cell>
          <cell r="FY142">
            <v>13385.66688025937</v>
          </cell>
          <cell r="FZ142">
            <v>591.6</v>
          </cell>
          <cell r="GG142">
            <v>2376.3960000000002</v>
          </cell>
          <cell r="GL142">
            <v>15976.972716546568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42">
          <cell r="W142">
            <v>6076.2441668700521</v>
          </cell>
          <cell r="X142">
            <v>1452.3696477587353</v>
          </cell>
          <cell r="Y142">
            <v>564.54300000000001</v>
          </cell>
          <cell r="AV142">
            <v>0</v>
          </cell>
          <cell r="AY142">
            <v>22720.239755314455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CN142">
            <v>15710.212010072988</v>
          </cell>
          <cell r="CO142">
            <v>4378.5493792019888</v>
          </cell>
          <cell r="CP142">
            <v>239.63980000000001</v>
          </cell>
          <cell r="DB142">
            <v>0</v>
          </cell>
          <cell r="DG142">
            <v>14179.205684923363</v>
          </cell>
          <cell r="DL142">
            <v>16310.308349999999</v>
          </cell>
          <cell r="DP142">
            <v>5419.93325</v>
          </cell>
          <cell r="DT142">
            <v>598.98630000000003</v>
          </cell>
          <cell r="DU142">
            <v>59932.686944569345</v>
          </cell>
          <cell r="DV142">
            <v>13975.823435753067</v>
          </cell>
          <cell r="DX142">
            <v>0</v>
          </cell>
          <cell r="DY142">
            <v>0</v>
          </cell>
          <cell r="DZ142">
            <v>0</v>
          </cell>
          <cell r="EA142">
            <v>0</v>
          </cell>
          <cell r="EB142">
            <v>0</v>
          </cell>
          <cell r="EC142">
            <v>0</v>
          </cell>
          <cell r="ED142">
            <v>0</v>
          </cell>
          <cell r="EE142">
            <v>0</v>
          </cell>
          <cell r="EF142">
            <v>0</v>
          </cell>
          <cell r="EG142">
            <v>0</v>
          </cell>
          <cell r="EH142">
            <v>0</v>
          </cell>
          <cell r="EI142">
            <v>0</v>
          </cell>
          <cell r="EJ142">
            <v>0</v>
          </cell>
          <cell r="EP142">
            <v>20447.91291616653</v>
          </cell>
          <cell r="EU142">
            <v>158588.82000000004</v>
          </cell>
          <cell r="EW142">
            <v>1540.1456999999998</v>
          </cell>
          <cell r="EY142">
            <v>0</v>
          </cell>
          <cell r="FA142">
            <v>0</v>
          </cell>
          <cell r="FL142">
            <v>17766.149999999998</v>
          </cell>
          <cell r="FS142">
            <v>0</v>
          </cell>
          <cell r="FV142">
            <v>110460.86999999998</v>
          </cell>
          <cell r="FZ142">
            <v>555.01499999999999</v>
          </cell>
          <cell r="GG142">
            <v>924.53399999999999</v>
          </cell>
          <cell r="GL142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4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5546875" style="1" customWidth="1"/>
    <col min="7" max="7" width="16.109375" style="1" customWidth="1"/>
    <col min="8" max="8" width="8.44140625" style="1" customWidth="1"/>
    <col min="9" max="16384" width="9.109375" style="1"/>
  </cols>
  <sheetData>
    <row r="1" spans="1:7" ht="18" customHeight="1" x14ac:dyDescent="0.25">
      <c r="A1" s="44" t="s">
        <v>51</v>
      </c>
      <c r="B1" s="44"/>
      <c r="C1" s="44"/>
      <c r="D1" s="44"/>
      <c r="E1" s="44"/>
      <c r="F1" s="44"/>
      <c r="G1" s="45"/>
    </row>
    <row r="2" spans="1:7" ht="21" customHeight="1" x14ac:dyDescent="0.25">
      <c r="A2" s="46" t="s">
        <v>38</v>
      </c>
      <c r="B2" s="47"/>
      <c r="C2" s="47"/>
      <c r="D2" s="47"/>
      <c r="E2" s="47"/>
      <c r="F2" s="47"/>
      <c r="G2" s="47"/>
    </row>
    <row r="3" spans="1:7" ht="14.25" hidden="1" customHeight="1" x14ac:dyDescent="0.25">
      <c r="A3" s="48" t="s">
        <v>0</v>
      </c>
      <c r="B3" s="49"/>
      <c r="C3" s="49"/>
      <c r="D3" s="49"/>
      <c r="E3" s="2">
        <f>E4+E5</f>
        <v>0</v>
      </c>
      <c r="F3" s="3" t="s">
        <v>1</v>
      </c>
    </row>
    <row r="4" spans="1:7" ht="14.25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4.25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">
        <v>40</v>
      </c>
    </row>
    <row r="9" spans="1:7" ht="15.6" x14ac:dyDescent="0.3">
      <c r="A9" s="62" t="s">
        <v>8</v>
      </c>
      <c r="B9" s="63"/>
      <c r="C9" s="63"/>
      <c r="D9" s="64"/>
      <c r="E9" s="17">
        <f>SUM(E10:E14)</f>
        <v>1628634.61</v>
      </c>
      <c r="F9" s="17">
        <f t="shared" ref="F9:G9" si="0">SUM(F10:F14)</f>
        <v>1482944</v>
      </c>
      <c r="G9" s="17">
        <f t="shared" si="0"/>
        <v>528600.91</v>
      </c>
    </row>
    <row r="10" spans="1:7" ht="13.2" customHeight="1" x14ac:dyDescent="0.3">
      <c r="A10" s="50" t="s">
        <v>9</v>
      </c>
      <c r="B10" s="51"/>
      <c r="C10" s="51"/>
      <c r="D10" s="52"/>
      <c r="E10" s="18">
        <v>758303.12</v>
      </c>
      <c r="F10" s="18">
        <v>700029.64</v>
      </c>
      <c r="G10" s="18">
        <v>209604.59</v>
      </c>
    </row>
    <row r="11" spans="1:7" ht="14.4" customHeight="1" x14ac:dyDescent="0.3">
      <c r="A11" s="50" t="s">
        <v>10</v>
      </c>
      <c r="B11" s="51"/>
      <c r="C11" s="51"/>
      <c r="D11" s="52"/>
      <c r="E11" s="18"/>
      <c r="F11" s="18"/>
      <c r="G11" s="18"/>
    </row>
    <row r="12" spans="1:7" ht="13.95" customHeight="1" x14ac:dyDescent="0.3">
      <c r="A12" s="50" t="s">
        <v>11</v>
      </c>
      <c r="B12" s="51"/>
      <c r="C12" s="51"/>
      <c r="D12" s="52"/>
      <c r="E12" s="18">
        <v>156717.91</v>
      </c>
      <c r="F12" s="18">
        <v>140917.23000000001</v>
      </c>
      <c r="G12" s="18">
        <v>58868.12</v>
      </c>
    </row>
    <row r="13" spans="1:7" ht="13.5" customHeight="1" x14ac:dyDescent="0.3">
      <c r="A13" s="50" t="s">
        <v>12</v>
      </c>
      <c r="B13" s="51"/>
      <c r="C13" s="51"/>
      <c r="D13" s="52"/>
      <c r="E13" s="18">
        <v>293352.01</v>
      </c>
      <c r="F13" s="18">
        <v>255901.14</v>
      </c>
      <c r="G13" s="18">
        <v>111206.8</v>
      </c>
    </row>
    <row r="14" spans="1:7" ht="14.4" customHeight="1" x14ac:dyDescent="0.3">
      <c r="A14" s="43" t="s">
        <v>13</v>
      </c>
      <c r="B14" s="43"/>
      <c r="C14" s="43"/>
      <c r="D14" s="43"/>
      <c r="E14" s="18">
        <v>420261.57</v>
      </c>
      <c r="F14" s="18">
        <v>386095.99</v>
      </c>
      <c r="G14" s="18">
        <v>148921.4</v>
      </c>
    </row>
    <row r="15" spans="1:7" ht="15.6" x14ac:dyDescent="0.3">
      <c r="A15" s="53" t="s">
        <v>41</v>
      </c>
      <c r="B15" s="54"/>
      <c r="C15" s="54"/>
      <c r="D15" s="55"/>
      <c r="E15" s="17">
        <f>SUM(E16:E19)</f>
        <v>782717.15999999992</v>
      </c>
      <c r="F15" s="17">
        <f t="shared" ref="F15:G15" si="1">SUM(F16:F19)</f>
        <v>763360.69</v>
      </c>
      <c r="G15" s="17">
        <f t="shared" si="1"/>
        <v>144407.80000000002</v>
      </c>
    </row>
    <row r="16" spans="1:7" ht="33.6" customHeight="1" x14ac:dyDescent="0.3">
      <c r="A16" s="56" t="s">
        <v>43</v>
      </c>
      <c r="B16" s="57"/>
      <c r="C16" s="57"/>
      <c r="D16" s="58"/>
      <c r="E16" s="18">
        <v>764513.88</v>
      </c>
      <c r="F16" s="18">
        <v>745730.6</v>
      </c>
      <c r="G16" s="18">
        <v>141853.38</v>
      </c>
    </row>
    <row r="17" spans="1:13" ht="15.6" x14ac:dyDescent="0.3">
      <c r="A17" s="43" t="s">
        <v>44</v>
      </c>
      <c r="B17" s="43"/>
      <c r="C17" s="43"/>
      <c r="D17" s="43"/>
      <c r="E17" s="18">
        <v>1693.2</v>
      </c>
      <c r="F17" s="18">
        <v>1647.49</v>
      </c>
      <c r="G17" s="18">
        <v>236.63</v>
      </c>
    </row>
    <row r="18" spans="1:13" ht="15.6" x14ac:dyDescent="0.3">
      <c r="A18" s="43" t="s">
        <v>45</v>
      </c>
      <c r="B18" s="43"/>
      <c r="C18" s="43"/>
      <c r="D18" s="43"/>
      <c r="E18" s="18"/>
      <c r="F18" s="18"/>
      <c r="G18" s="18"/>
    </row>
    <row r="19" spans="1:13" ht="15.6" x14ac:dyDescent="0.3">
      <c r="A19" s="43" t="s">
        <v>46</v>
      </c>
      <c r="B19" s="43"/>
      <c r="C19" s="43"/>
      <c r="D19" s="43"/>
      <c r="E19" s="18">
        <v>16510.080000000002</v>
      </c>
      <c r="F19" s="18">
        <v>15982.6</v>
      </c>
      <c r="G19" s="18">
        <v>2317.79</v>
      </c>
    </row>
    <row r="20" spans="1:13" ht="15.6" x14ac:dyDescent="0.3">
      <c r="A20" s="65" t="s">
        <v>14</v>
      </c>
      <c r="B20" s="65"/>
      <c r="C20" s="65"/>
      <c r="D20" s="65"/>
      <c r="E20" s="35">
        <f>E21</f>
        <v>6985.44</v>
      </c>
      <c r="F20" s="35">
        <f t="shared" ref="F20:G20" si="2">F21</f>
        <v>6629.38</v>
      </c>
      <c r="G20" s="35">
        <f t="shared" si="2"/>
        <v>1640.32</v>
      </c>
    </row>
    <row r="21" spans="1:13" ht="15.6" x14ac:dyDescent="0.3">
      <c r="A21" s="43" t="s">
        <v>15</v>
      </c>
      <c r="B21" s="43"/>
      <c r="C21" s="43"/>
      <c r="D21" s="43"/>
      <c r="E21" s="18">
        <v>6985.44</v>
      </c>
      <c r="F21" s="18">
        <v>6629.38</v>
      </c>
      <c r="G21" s="18">
        <v>1640.32</v>
      </c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4"/>
      <c r="G23"/>
    </row>
    <row r="24" spans="1:13" ht="15.6" x14ac:dyDescent="0.3">
      <c r="A24" s="66" t="s">
        <v>52</v>
      </c>
      <c r="B24" s="66"/>
      <c r="C24" s="66"/>
      <c r="D24" s="66"/>
      <c r="E24" s="66"/>
      <c r="F24" s="18">
        <v>-634737.12904463499</v>
      </c>
      <c r="G24" s="19"/>
    </row>
    <row r="25" spans="1:13" ht="15.75" customHeight="1" x14ac:dyDescent="0.25">
      <c r="A25" s="67" t="s">
        <v>30</v>
      </c>
      <c r="B25" s="68"/>
      <c r="C25" s="68"/>
      <c r="D25" s="68"/>
      <c r="E25" s="69"/>
      <c r="F25" s="76">
        <f>SUM(F27:F31)</f>
        <v>31363.536634952678</v>
      </c>
    </row>
    <row r="26" spans="1:13" ht="28.5" customHeight="1" x14ac:dyDescent="0.25">
      <c r="A26" s="70"/>
      <c r="B26" s="71"/>
      <c r="C26" s="71"/>
      <c r="D26" s="71"/>
      <c r="E26" s="72"/>
      <c r="F26" s="77"/>
    </row>
    <row r="27" spans="1:13" ht="15.6" hidden="1" x14ac:dyDescent="0.3">
      <c r="A27" s="73" t="s">
        <v>16</v>
      </c>
      <c r="B27" s="74"/>
      <c r="C27" s="74"/>
      <c r="D27" s="74"/>
      <c r="E27" s="75"/>
      <c r="F27" s="25">
        <f>'[1]УК ВР декабрь нар'!W142</f>
        <v>6343.0459999616623</v>
      </c>
      <c r="M27" s="31"/>
    </row>
    <row r="28" spans="1:13" ht="15.6" hidden="1" x14ac:dyDescent="0.3">
      <c r="A28" s="73" t="s">
        <v>31</v>
      </c>
      <c r="B28" s="74"/>
      <c r="C28" s="74"/>
      <c r="D28" s="74"/>
      <c r="E28" s="75"/>
      <c r="F28" s="25">
        <f>'[1]УК ВР декабрь нар'!X142</f>
        <v>1279.1962931802623</v>
      </c>
    </row>
    <row r="29" spans="1:13" ht="15.6" hidden="1" x14ac:dyDescent="0.3">
      <c r="A29" s="73" t="s">
        <v>18</v>
      </c>
      <c r="B29" s="74"/>
      <c r="C29" s="74"/>
      <c r="D29" s="74"/>
      <c r="E29" s="75"/>
      <c r="F29" s="25">
        <f>'[1]УК ВР декабрь нар'!Y142</f>
        <v>2152.2056000000002</v>
      </c>
    </row>
    <row r="30" spans="1:13" ht="15.6" hidden="1" x14ac:dyDescent="0.3">
      <c r="A30" s="73" t="s">
        <v>19</v>
      </c>
      <c r="B30" s="74"/>
      <c r="C30" s="74"/>
      <c r="D30" s="74"/>
      <c r="E30" s="75"/>
      <c r="F30" s="25">
        <f>'[1]УК ВР декабрь нар'!AA142+'[1]УК ВР декабрь нар'!AB142+'[1]УК ВР декабрь нар'!AC142+'[1]УК ВР декабрь нар'!AD142+'[1]УК ВР декабрь нар'!AE142+'[1]УК ВР декабрь нар'!AF142+'[1]УК ВР декабрь нар'!AG142+'[1]УК ВР декабрь нар'!AH142+'[1]УК ВР декабрь нар'!AJ142+'[1]УК ВР декабрь нар'!AL142+'[1]УК ВР декабрь нар'!AN142+'[1]УК ВР декабрь нар'!AO142+'[1]УК ВР декабрь нар'!AP142+'[1]УК ВР декабрь нар'!AQ142+'[1]УК ВР декабрь нар'!AR142+'[1]УК ВР декабрь нар'!AT142</f>
        <v>0</v>
      </c>
    </row>
    <row r="31" spans="1:13" ht="36.75" hidden="1" customHeight="1" x14ac:dyDescent="0.3">
      <c r="A31" s="79" t="s">
        <v>32</v>
      </c>
      <c r="B31" s="80"/>
      <c r="C31" s="80"/>
      <c r="D31" s="80"/>
      <c r="E31" s="81"/>
      <c r="F31" s="25">
        <f>'[1]УК ВР декабрь нар'!AY142</f>
        <v>21589.088741810752</v>
      </c>
    </row>
    <row r="32" spans="1:13" ht="15.75" customHeight="1" x14ac:dyDescent="0.25">
      <c r="A32" s="67" t="s">
        <v>33</v>
      </c>
      <c r="B32" s="68"/>
      <c r="C32" s="68"/>
      <c r="D32" s="68"/>
      <c r="E32" s="69"/>
      <c r="F32" s="76">
        <f>SUM(F34:F38)+101028.15</f>
        <v>246492.27560820835</v>
      </c>
    </row>
    <row r="33" spans="1:13" ht="33" customHeight="1" x14ac:dyDescent="0.25">
      <c r="A33" s="70"/>
      <c r="B33" s="71"/>
      <c r="C33" s="71"/>
      <c r="D33" s="71"/>
      <c r="E33" s="72"/>
      <c r="F33" s="77"/>
    </row>
    <row r="34" spans="1:13" ht="15.6" hidden="1" x14ac:dyDescent="0.3">
      <c r="A34" s="78" t="s">
        <v>16</v>
      </c>
      <c r="B34" s="78"/>
      <c r="C34" s="78"/>
      <c r="D34" s="78"/>
      <c r="E34" s="78"/>
      <c r="F34" s="25">
        <f>'[1]УК ВР декабрь нар'!CN142+'[1]УК ВР декабрь нар'!DU142</f>
        <v>69051.637228682433</v>
      </c>
      <c r="M34" s="31"/>
    </row>
    <row r="35" spans="1:13" ht="15.6" hidden="1" x14ac:dyDescent="0.3">
      <c r="A35" s="78" t="s">
        <v>31</v>
      </c>
      <c r="B35" s="78"/>
      <c r="C35" s="78"/>
      <c r="D35" s="78"/>
      <c r="E35" s="78"/>
      <c r="F35" s="25">
        <f>'[1]УК ВР декабрь нар'!CO142+'[1]УК ВР декабрь нар'!DV142</f>
        <v>14375.936251905685</v>
      </c>
    </row>
    <row r="36" spans="1:13" ht="15.6" hidden="1" x14ac:dyDescent="0.3">
      <c r="A36" s="78" t="s">
        <v>18</v>
      </c>
      <c r="B36" s="78"/>
      <c r="C36" s="78"/>
      <c r="D36" s="78"/>
      <c r="E36" s="78"/>
      <c r="F36" s="25">
        <f>'[1]УК ВР декабрь нар'!CP142+'[1]УК ВР декабрь нар'!DW142</f>
        <v>7405.885400000001</v>
      </c>
    </row>
    <row r="37" spans="1:13" ht="15.6" hidden="1" x14ac:dyDescent="0.3">
      <c r="A37" s="78" t="s">
        <v>19</v>
      </c>
      <c r="B37" s="78"/>
      <c r="C37" s="78"/>
      <c r="D37" s="78"/>
      <c r="E37" s="78"/>
      <c r="F37" s="25">
        <f>'[1]УК ВР декабрь нар'!AI142+'[1]УК ВР декабрь нар'!AJ142+'[1]УК ВР декабрь нар'!AS142+'[1]УК ВР декабрь нар'!BC142+'[1]УК ВР декабрь нар'!DB142+'[1]УК ВР декабрь нар'!EK142+'[1]УК ВР декабрь нар'!AM142</f>
        <v>0</v>
      </c>
    </row>
    <row r="38" spans="1:13" ht="39.75" hidden="1" customHeight="1" x14ac:dyDescent="0.3">
      <c r="A38" s="79" t="s">
        <v>34</v>
      </c>
      <c r="B38" s="82"/>
      <c r="C38" s="82"/>
      <c r="D38" s="82"/>
      <c r="E38" s="83"/>
      <c r="F38" s="25">
        <f>'[1]УК ВР декабрь нар'!DG142+'[1]УК ВР декабрь нар'!EQ142</f>
        <v>54630.666727620221</v>
      </c>
    </row>
    <row r="39" spans="1:13" ht="32.4" customHeight="1" x14ac:dyDescent="0.3">
      <c r="A39" s="84" t="s">
        <v>35</v>
      </c>
      <c r="B39" s="85"/>
      <c r="C39" s="85"/>
      <c r="D39" s="85"/>
      <c r="E39" s="86"/>
      <c r="F39" s="26">
        <f>SUM(F40:F48)+97152.82</f>
        <v>282981.29036700085</v>
      </c>
    </row>
    <row r="40" spans="1:13" ht="15.6" hidden="1" customHeight="1" x14ac:dyDescent="0.3">
      <c r="A40" s="87" t="s">
        <v>20</v>
      </c>
      <c r="B40" s="88"/>
      <c r="C40" s="88"/>
      <c r="D40" s="88"/>
      <c r="E40" s="89"/>
      <c r="F40" s="25">
        <f>'[1]УК ВР декабрь нар'!FB142+'[1]УК ВР декабрь нар'!FX142</f>
        <v>119565.24701384867</v>
      </c>
      <c r="M40" s="31"/>
    </row>
    <row r="41" spans="1:13" ht="15.6" hidden="1" x14ac:dyDescent="0.3">
      <c r="A41" s="73" t="s">
        <v>31</v>
      </c>
      <c r="B41" s="74"/>
      <c r="C41" s="74"/>
      <c r="D41" s="74"/>
      <c r="E41" s="74"/>
      <c r="F41" s="25">
        <f>'[1]УК ВР декабрь нар'!FC142+'[1]УК ВР декабрь нар'!FY142</f>
        <v>24424.702374291301</v>
      </c>
    </row>
    <row r="42" spans="1:13" ht="15.6" hidden="1" customHeight="1" x14ac:dyDescent="0.3">
      <c r="A42" s="78" t="s">
        <v>21</v>
      </c>
      <c r="B42" s="78"/>
      <c r="C42" s="78"/>
      <c r="D42" s="78"/>
      <c r="E42" s="73"/>
      <c r="F42" s="25"/>
    </row>
    <row r="43" spans="1:13" ht="15.6" hidden="1" customHeight="1" x14ac:dyDescent="0.3">
      <c r="A43" s="73" t="s">
        <v>17</v>
      </c>
      <c r="B43" s="74"/>
      <c r="C43" s="74"/>
      <c r="D43" s="74"/>
      <c r="E43" s="74"/>
      <c r="F43" s="25"/>
    </row>
    <row r="44" spans="1:13" ht="15.6" hidden="1" customHeight="1" x14ac:dyDescent="0.3">
      <c r="A44" s="78" t="s">
        <v>22</v>
      </c>
      <c r="B44" s="78"/>
      <c r="C44" s="78"/>
      <c r="D44" s="78"/>
      <c r="E44" s="73"/>
      <c r="F44" s="25"/>
    </row>
    <row r="45" spans="1:13" ht="15.6" hidden="1" customHeight="1" x14ac:dyDescent="0.3">
      <c r="A45" s="73" t="s">
        <v>17</v>
      </c>
      <c r="B45" s="74"/>
      <c r="C45" s="74"/>
      <c r="D45" s="74"/>
      <c r="E45" s="74"/>
      <c r="F45" s="25"/>
    </row>
    <row r="46" spans="1:13" ht="15.6" hidden="1" x14ac:dyDescent="0.3">
      <c r="A46" s="78" t="s">
        <v>18</v>
      </c>
      <c r="B46" s="78"/>
      <c r="C46" s="78"/>
      <c r="D46" s="78"/>
      <c r="E46" s="73"/>
      <c r="F46" s="25">
        <f>'[1]УК ВР декабрь нар'!FD142+'[1]УК ВР декабрь нар'!FZ142</f>
        <v>330.01079999999996</v>
      </c>
    </row>
    <row r="47" spans="1:13" ht="15.6" hidden="1" x14ac:dyDescent="0.3">
      <c r="A47" s="73" t="s">
        <v>19</v>
      </c>
      <c r="B47" s="74"/>
      <c r="C47" s="74"/>
      <c r="D47" s="74"/>
      <c r="E47" s="74"/>
      <c r="F47" s="25">
        <f>'[1]УК ВР декабрь нар'!GG142+'[1]УК ВР декабрь нар'!FL142+'[1]УК ВР декабрь нар'!BB142+'[1]УК ВР декабрь нар'!AK142</f>
        <v>3434.9723999999997</v>
      </c>
    </row>
    <row r="48" spans="1:13" ht="43.5" hidden="1" customHeight="1" x14ac:dyDescent="0.3">
      <c r="A48" s="79" t="s">
        <v>36</v>
      </c>
      <c r="B48" s="82"/>
      <c r="C48" s="82"/>
      <c r="D48" s="82"/>
      <c r="E48" s="83"/>
      <c r="F48" s="25">
        <f>'[1]УК ВР декабрь нар'!FS142+'[1]УК ВР декабрь нар'!GL142</f>
        <v>38073.537778860897</v>
      </c>
    </row>
    <row r="49" spans="1:12" ht="15.6" hidden="1" customHeight="1" x14ac:dyDescent="0.3">
      <c r="A49" s="84" t="s">
        <v>37</v>
      </c>
      <c r="B49" s="74"/>
      <c r="C49" s="74"/>
      <c r="D49" s="74"/>
      <c r="E49" s="75"/>
      <c r="F49" s="32"/>
    </row>
    <row r="50" spans="1:12" ht="15.6" customHeight="1" x14ac:dyDescent="0.3">
      <c r="A50" s="92" t="s">
        <v>47</v>
      </c>
      <c r="B50" s="93"/>
      <c r="C50" s="93"/>
      <c r="D50" s="93"/>
      <c r="E50" s="94"/>
      <c r="F50" s="26">
        <f>F25+F32+F39+F49</f>
        <v>560837.10261016188</v>
      </c>
    </row>
    <row r="51" spans="1:12" ht="15.6" x14ac:dyDescent="0.3">
      <c r="A51" s="33" t="s">
        <v>48</v>
      </c>
      <c r="B51" s="30"/>
      <c r="C51" s="30"/>
      <c r="D51" s="30"/>
      <c r="E51" s="30"/>
      <c r="F51" s="26">
        <f>F52+F53+F54</f>
        <v>129447.45999999999</v>
      </c>
    </row>
    <row r="52" spans="1:12" ht="15.6" x14ac:dyDescent="0.3">
      <c r="A52" s="73" t="s">
        <v>23</v>
      </c>
      <c r="B52" s="74"/>
      <c r="C52" s="74"/>
      <c r="D52" s="74"/>
      <c r="E52" s="74"/>
      <c r="F52" s="25">
        <v>57373.63</v>
      </c>
    </row>
    <row r="53" spans="1:12" ht="18" customHeight="1" x14ac:dyDescent="0.3">
      <c r="A53" s="73" t="s">
        <v>24</v>
      </c>
      <c r="B53" s="74"/>
      <c r="C53" s="74"/>
      <c r="D53" s="74"/>
      <c r="E53" s="74"/>
      <c r="F53" s="25">
        <v>72073.83</v>
      </c>
    </row>
    <row r="54" spans="1:12" ht="15.6" hidden="1" x14ac:dyDescent="0.3">
      <c r="A54" s="87" t="s">
        <v>25</v>
      </c>
      <c r="B54" s="88"/>
      <c r="C54" s="88"/>
      <c r="D54" s="88"/>
      <c r="E54" s="89"/>
      <c r="F54" s="25">
        <v>0</v>
      </c>
      <c r="L54" s="19"/>
    </row>
    <row r="55" spans="1:12" ht="15.6" x14ac:dyDescent="0.3">
      <c r="A55" s="90" t="s">
        <v>49</v>
      </c>
      <c r="B55" s="90"/>
      <c r="C55" s="90"/>
      <c r="D55" s="90"/>
      <c r="E55" s="90"/>
      <c r="F55" s="26">
        <f>F50+F51</f>
        <v>690284.56261016184</v>
      </c>
    </row>
    <row r="56" spans="1:12" ht="15.6" x14ac:dyDescent="0.3">
      <c r="A56" s="66" t="s">
        <v>26</v>
      </c>
      <c r="B56" s="66"/>
      <c r="C56" s="66"/>
      <c r="D56" s="66"/>
      <c r="E56" s="66"/>
      <c r="F56" s="27">
        <f>E16</f>
        <v>764513.88</v>
      </c>
      <c r="H56" s="28"/>
    </row>
    <row r="57" spans="1:12" ht="15.6" x14ac:dyDescent="0.3">
      <c r="A57" s="66" t="s">
        <v>27</v>
      </c>
      <c r="B57" s="66"/>
      <c r="C57" s="66"/>
      <c r="D57" s="66"/>
      <c r="E57" s="66"/>
      <c r="F57" s="26">
        <f>F16</f>
        <v>745730.6</v>
      </c>
      <c r="H57" s="28"/>
    </row>
    <row r="58" spans="1:12" ht="15.6" x14ac:dyDescent="0.3">
      <c r="A58" s="91" t="s">
        <v>28</v>
      </c>
      <c r="B58" s="91"/>
      <c r="C58" s="91"/>
      <c r="D58" s="91"/>
      <c r="E58" s="91"/>
      <c r="F58" s="26">
        <f>F24+F56-F55</f>
        <v>-560507.81165479682</v>
      </c>
      <c r="H58" s="28"/>
      <c r="L58" s="19"/>
    </row>
    <row r="60" spans="1:12" x14ac:dyDescent="0.25">
      <c r="A60" s="1" t="s">
        <v>29</v>
      </c>
      <c r="F60" s="28"/>
    </row>
  </sheetData>
  <mergeCells count="53">
    <mergeCell ref="A55:E55"/>
    <mergeCell ref="A56:E56"/>
    <mergeCell ref="A58:E58"/>
    <mergeCell ref="A49:E49"/>
    <mergeCell ref="A50:E50"/>
    <mergeCell ref="A52:E52"/>
    <mergeCell ref="A53:E53"/>
    <mergeCell ref="A54:E54"/>
    <mergeCell ref="A57:E57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4" t="s">
        <v>53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'Лавочкина 6'!A2:G2</f>
        <v>перед собственниками дома по адресу: ул. Лавочкина 6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'Лавочкина 6'!G6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'Лавочкина 6'!G8</f>
        <v>задолженность с нарастающим итогом с -01.08.2011г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1343229.03</v>
      </c>
      <c r="F9" s="17">
        <f t="shared" ref="F9:G9" si="0">SUM(F10:F15)</f>
        <v>1448529.17</v>
      </c>
      <c r="G9" s="17">
        <f t="shared" si="0"/>
        <v>423300.76999999996</v>
      </c>
    </row>
    <row r="10" spans="1:7" ht="15.6" x14ac:dyDescent="0.3">
      <c r="A10" s="50" t="s">
        <v>9</v>
      </c>
      <c r="B10" s="51"/>
      <c r="C10" s="51"/>
      <c r="D10" s="52"/>
      <c r="E10" s="18">
        <v>477740.44</v>
      </c>
      <c r="F10" s="18">
        <v>613259.15</v>
      </c>
      <c r="G10" s="39">
        <v>74085.88</v>
      </c>
    </row>
    <row r="11" spans="1:7" ht="15.6" x14ac:dyDescent="0.3">
      <c r="A11" s="50" t="s">
        <v>10</v>
      </c>
      <c r="B11" s="51"/>
      <c r="C11" s="51"/>
      <c r="D11" s="52"/>
      <c r="E11" s="18"/>
      <c r="F11" s="18"/>
      <c r="G11" s="39"/>
    </row>
    <row r="12" spans="1:7" ht="15.6" x14ac:dyDescent="0.3">
      <c r="A12" s="50" t="s">
        <v>11</v>
      </c>
      <c r="B12" s="51"/>
      <c r="C12" s="51"/>
      <c r="D12" s="52"/>
      <c r="E12" s="18">
        <v>150417.68</v>
      </c>
      <c r="F12" s="18">
        <v>138452.63</v>
      </c>
      <c r="G12" s="39">
        <v>70833.17</v>
      </c>
    </row>
    <row r="13" spans="1:7" ht="15.6" x14ac:dyDescent="0.3">
      <c r="A13" s="50" t="s">
        <v>12</v>
      </c>
      <c r="B13" s="51"/>
      <c r="C13" s="51"/>
      <c r="D13" s="52"/>
      <c r="E13" s="18">
        <v>285061.46000000002</v>
      </c>
      <c r="F13" s="18">
        <v>253796.59</v>
      </c>
      <c r="G13" s="39">
        <v>142471.67000000001</v>
      </c>
    </row>
    <row r="14" spans="1:7" ht="15.6" x14ac:dyDescent="0.3">
      <c r="A14" s="43" t="s">
        <v>13</v>
      </c>
      <c r="B14" s="43"/>
      <c r="C14" s="43"/>
      <c r="D14" s="43"/>
      <c r="E14" s="18">
        <v>259383.24</v>
      </c>
      <c r="F14" s="18">
        <v>284745.58</v>
      </c>
      <c r="G14" s="39">
        <v>123559.06</v>
      </c>
    </row>
    <row r="15" spans="1:7" ht="15.6" x14ac:dyDescent="0.3">
      <c r="A15" s="50" t="s">
        <v>68</v>
      </c>
      <c r="B15" s="51"/>
      <c r="C15" s="51"/>
      <c r="D15" s="52"/>
      <c r="E15" s="18">
        <v>170626.21</v>
      </c>
      <c r="F15" s="18">
        <v>158275.22</v>
      </c>
      <c r="G15" s="39">
        <v>12350.99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711214.01</v>
      </c>
      <c r="F16" s="17">
        <f>SUM(F17:F20)</f>
        <v>714488.24</v>
      </c>
      <c r="G16" s="17">
        <f>SUM(G17:G20)</f>
        <v>141133.57</v>
      </c>
    </row>
    <row r="17" spans="1:12" ht="15.6" x14ac:dyDescent="0.3">
      <c r="A17" s="95" t="s">
        <v>43</v>
      </c>
      <c r="B17" s="96"/>
      <c r="C17" s="96"/>
      <c r="D17" s="97"/>
      <c r="E17" s="18">
        <v>692375.75</v>
      </c>
      <c r="F17" s="18">
        <v>695910.22</v>
      </c>
      <c r="G17" s="39">
        <v>138318.91</v>
      </c>
    </row>
    <row r="18" spans="1:12" ht="15.6" x14ac:dyDescent="0.3">
      <c r="A18" s="43" t="s">
        <v>55</v>
      </c>
      <c r="B18" s="43"/>
      <c r="C18" s="43"/>
      <c r="D18" s="43"/>
      <c r="E18" s="18">
        <v>1693.2</v>
      </c>
      <c r="F18" s="18">
        <v>1673.87</v>
      </c>
      <c r="G18" s="39">
        <v>255.96</v>
      </c>
    </row>
    <row r="19" spans="1:12" ht="15.6" x14ac:dyDescent="0.3">
      <c r="A19" s="43" t="s">
        <v>56</v>
      </c>
      <c r="B19" s="43"/>
      <c r="C19" s="43"/>
      <c r="D19" s="43"/>
      <c r="E19" s="18"/>
      <c r="F19" s="18"/>
      <c r="G19" s="39"/>
    </row>
    <row r="20" spans="1:12" ht="15.6" x14ac:dyDescent="0.3">
      <c r="A20" s="43" t="s">
        <v>57</v>
      </c>
      <c r="B20" s="43"/>
      <c r="C20" s="43"/>
      <c r="D20" s="43"/>
      <c r="E20" s="18">
        <v>17145.060000000001</v>
      </c>
      <c r="F20" s="18">
        <v>16904.150000000001</v>
      </c>
      <c r="G20" s="39">
        <v>2558.6999999999998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4074.84</v>
      </c>
      <c r="F21" s="17">
        <f>SUM(F22)</f>
        <v>4602.5600000000004</v>
      </c>
      <c r="G21" s="17">
        <f>SUM(G22)</f>
        <v>1112.5999999999999</v>
      </c>
    </row>
    <row r="22" spans="1:12" ht="15.6" x14ac:dyDescent="0.3">
      <c r="A22" s="43" t="s">
        <v>15</v>
      </c>
      <c r="B22" s="43"/>
      <c r="C22" s="43"/>
      <c r="D22" s="43"/>
      <c r="E22" s="18">
        <v>4074.84</v>
      </c>
      <c r="F22" s="18">
        <v>4602.5600000000004</v>
      </c>
      <c r="G22" s="39">
        <v>1112.5999999999999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4"/>
    </row>
    <row r="25" spans="1:12" ht="15.6" x14ac:dyDescent="0.3">
      <c r="A25" s="66" t="s">
        <v>59</v>
      </c>
      <c r="B25" s="66"/>
      <c r="C25" s="66"/>
      <c r="D25" s="66"/>
      <c r="E25" s="66"/>
      <c r="F25" s="40">
        <f>'Лавочкина 6'!F58</f>
        <v>-560507.81165479682</v>
      </c>
      <c r="G25" s="19"/>
    </row>
    <row r="26" spans="1:12" ht="13.2" customHeight="1" x14ac:dyDescent="0.25">
      <c r="A26" s="67" t="s">
        <v>60</v>
      </c>
      <c r="B26" s="68"/>
      <c r="C26" s="68"/>
      <c r="D26" s="68"/>
      <c r="E26" s="69"/>
      <c r="F26" s="76">
        <f>SUM(F28:F32)</f>
        <v>96958.536378957302</v>
      </c>
    </row>
    <row r="27" spans="1:12" ht="13.2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5">
        <f>'[2]УК ВР декабрь нар'!W142</f>
        <v>14516.56168455628</v>
      </c>
      <c r="L28" s="31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5">
        <f>'[2]УК ВР декабрь нар'!X142</f>
        <v>4451.294565097246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5">
        <f>'[2]УК ВР декабрь нар'!Y142</f>
        <v>4699.4780000000001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5">
        <f>'[2]УК ВР декабрь нар'!AV142+'[2]УК ВР декабрь нар'!BN142</f>
        <v>0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5">
        <f>'[2]УК ВР декабрь нар'!AY142</f>
        <v>73291.202129303783</v>
      </c>
    </row>
    <row r="33" spans="1:12" ht="13.2" customHeight="1" x14ac:dyDescent="0.25">
      <c r="A33" s="67" t="s">
        <v>62</v>
      </c>
      <c r="B33" s="68"/>
      <c r="C33" s="68"/>
      <c r="D33" s="68"/>
      <c r="E33" s="69"/>
      <c r="F33" s="76">
        <f>SUM(F35:F39)+42252.11</f>
        <v>246604.13551344082</v>
      </c>
    </row>
    <row r="34" spans="1:12" ht="13.2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5">
        <f>'[2]УК ВР декабрь нар'!CN142+'[2]УК ВР декабрь нар'!DU142</f>
        <v>88022.492017871002</v>
      </c>
      <c r="L35" s="31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5">
        <f>'[2]УК ВР декабрь нар'!CO142+'[2]УК ВР декабрь нар'!DV142</f>
        <v>27172.634650536063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5">
        <f>'[2]УК ВР декабрь нар'!CP142+'[2]УК ВР декабрь нар'!DW142</f>
        <v>19217.760600000001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5">
        <f>'[2]УК ВР декабрь нар'!BM142+'[2]УК ВР декабрь нар'!DB142+'[2]УК ВР декабрь нар'!EL142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5">
        <f>'[2]УК ВР декабрь нар'!DG142+'[2]УК ВР декабрь нар'!EQ142</f>
        <v>69939.138245033784</v>
      </c>
    </row>
    <row r="40" spans="1:12" ht="15.6" x14ac:dyDescent="0.3">
      <c r="A40" s="84" t="s">
        <v>35</v>
      </c>
      <c r="B40" s="85"/>
      <c r="C40" s="85"/>
      <c r="D40" s="85"/>
      <c r="E40" s="86"/>
      <c r="F40" s="26">
        <f>SUM(F41:F49)</f>
        <v>238925.75073492195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5">
        <f>'[2]УК ВР декабрь нар'!FB142+'[2]УК ВР декабрь нар'!FX142</f>
        <v>118572.42366974553</v>
      </c>
      <c r="L41" s="31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5">
        <f>'[2]УК ВР декабрь нар'!FC142+'[2]УК ВР декабрь нар'!FY142</f>
        <v>77354.716896201062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5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5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5">
        <f>'[2]УК ВР декабрь нар'!FD142+'[2]УК ВР декабрь нар'!FZ142</f>
        <v>1405.2540000000001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5">
        <f>'[2]УК ВР декабрь нар'!GG142+'[2]УК ВР декабрь нар'!FL142+'[2]УК ВР декабрь нар'!BB142+'[2]УК ВР декабрь нар'!AK142</f>
        <v>864.14400000000023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5">
        <f>'[2]УК ВР декабрь нар'!FS142+'[2]УК ВР декабрь нар'!GL142</f>
        <v>40729.212168975391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2"/>
    </row>
    <row r="51" spans="1:15" ht="15.6" x14ac:dyDescent="0.3">
      <c r="A51" s="92" t="s">
        <v>65</v>
      </c>
      <c r="B51" s="93"/>
      <c r="C51" s="93"/>
      <c r="D51" s="93"/>
      <c r="E51" s="94"/>
      <c r="F51" s="26">
        <f>F26+F33+F40+F50</f>
        <v>582488.42262732005</v>
      </c>
      <c r="K51" s="19"/>
    </row>
    <row r="52" spans="1:15" ht="15.6" x14ac:dyDescent="0.3">
      <c r="A52" s="33" t="s">
        <v>66</v>
      </c>
      <c r="B52" s="36"/>
      <c r="C52" s="36"/>
      <c r="D52" s="36"/>
      <c r="E52" s="36"/>
      <c r="F52" s="26">
        <f>F53+F54+F55</f>
        <v>130664.91999999998</v>
      </c>
    </row>
    <row r="53" spans="1:15" ht="15.6" x14ac:dyDescent="0.3">
      <c r="A53" s="73" t="s">
        <v>23</v>
      </c>
      <c r="B53" s="74"/>
      <c r="C53" s="74"/>
      <c r="D53" s="74"/>
      <c r="E53" s="74"/>
      <c r="F53" s="25">
        <v>53705.24</v>
      </c>
    </row>
    <row r="54" spans="1:15" ht="15.6" x14ac:dyDescent="0.3">
      <c r="A54" s="73" t="s">
        <v>24</v>
      </c>
      <c r="B54" s="74"/>
      <c r="C54" s="74"/>
      <c r="D54" s="74"/>
      <c r="E54" s="74"/>
      <c r="F54" s="25">
        <v>76959.679999999993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5">
        <v>0</v>
      </c>
    </row>
    <row r="56" spans="1:15" ht="15.6" x14ac:dyDescent="0.3">
      <c r="A56" s="90" t="s">
        <v>67</v>
      </c>
      <c r="B56" s="90"/>
      <c r="C56" s="90"/>
      <c r="D56" s="90"/>
      <c r="E56" s="90"/>
      <c r="F56" s="26">
        <f>F51+F52</f>
        <v>713153.34262731997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692375.75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695910.22</v>
      </c>
      <c r="H58" s="28"/>
    </row>
    <row r="59" spans="1:15" ht="15.6" x14ac:dyDescent="0.3">
      <c r="A59" s="91" t="s">
        <v>28</v>
      </c>
      <c r="B59" s="91"/>
      <c r="C59" s="91"/>
      <c r="D59" s="91"/>
      <c r="E59" s="91"/>
      <c r="F59" s="26">
        <f>F25+F57-F56</f>
        <v>-581285.4042821168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9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4" t="s">
        <v>69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'Лавочкина 6'!A2:G2</f>
        <v>перед собственниками дома по адресу: ул. Лавочкина 6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'Лавочкина 6'!G6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'Лавочкина 6'!G8</f>
        <v>задолженность с нарастающим итогом с -01.08.2011г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372243.1</v>
      </c>
      <c r="F9" s="17">
        <f t="shared" ref="F9:G9" si="0">SUM(F10:F15)</f>
        <v>403420.77</v>
      </c>
      <c r="G9" s="17">
        <f t="shared" si="0"/>
        <v>415112.65</v>
      </c>
    </row>
    <row r="10" spans="1:7" ht="15.6" x14ac:dyDescent="0.3">
      <c r="A10" s="50" t="s">
        <v>9</v>
      </c>
      <c r="B10" s="51"/>
      <c r="C10" s="51"/>
      <c r="D10" s="52"/>
      <c r="E10" s="18">
        <v>0</v>
      </c>
      <c r="F10" s="18">
        <v>38476.910000000003</v>
      </c>
      <c r="G10" s="39">
        <v>66252.75</v>
      </c>
    </row>
    <row r="11" spans="1:7" ht="15.6" x14ac:dyDescent="0.3">
      <c r="A11" s="50" t="s">
        <v>10</v>
      </c>
      <c r="B11" s="51"/>
      <c r="C11" s="51"/>
      <c r="D11" s="52"/>
      <c r="E11" s="18"/>
      <c r="F11" s="18"/>
      <c r="G11" s="39"/>
    </row>
    <row r="12" spans="1:7" ht="15.6" x14ac:dyDescent="0.3">
      <c r="A12" s="50" t="s">
        <v>11</v>
      </c>
      <c r="B12" s="51"/>
      <c r="C12" s="51"/>
      <c r="D12" s="52"/>
      <c r="E12" s="18">
        <v>127864.98</v>
      </c>
      <c r="F12" s="18">
        <v>123200.42</v>
      </c>
      <c r="G12" s="39">
        <v>75497.73</v>
      </c>
    </row>
    <row r="13" spans="1:7" ht="15.6" x14ac:dyDescent="0.3">
      <c r="A13" s="50" t="s">
        <v>12</v>
      </c>
      <c r="B13" s="51"/>
      <c r="C13" s="51"/>
      <c r="D13" s="52"/>
      <c r="E13" s="18">
        <v>244367</v>
      </c>
      <c r="F13" s="18">
        <v>227764.38</v>
      </c>
      <c r="G13" s="39">
        <v>159074.29</v>
      </c>
    </row>
    <row r="14" spans="1:7" ht="15.6" x14ac:dyDescent="0.3">
      <c r="A14" s="43" t="s">
        <v>13</v>
      </c>
      <c r="B14" s="43"/>
      <c r="C14" s="43"/>
      <c r="D14" s="43"/>
      <c r="E14" s="18">
        <v>0</v>
      </c>
      <c r="F14" s="18">
        <v>10859.61</v>
      </c>
      <c r="G14" s="39">
        <v>112699.45</v>
      </c>
    </row>
    <row r="15" spans="1:7" ht="15.6" x14ac:dyDescent="0.3">
      <c r="A15" s="50" t="s">
        <v>68</v>
      </c>
      <c r="B15" s="51"/>
      <c r="C15" s="51"/>
      <c r="D15" s="52"/>
      <c r="E15" s="18">
        <v>11.12</v>
      </c>
      <c r="F15" s="18">
        <v>3119.45</v>
      </c>
      <c r="G15" s="39">
        <v>1588.43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719099.4</v>
      </c>
      <c r="F16" s="17">
        <f>SUM(F17:F20)</f>
        <v>711353.70000000007</v>
      </c>
      <c r="G16" s="17">
        <f>SUM(G17:G20)</f>
        <v>143911.54999999999</v>
      </c>
    </row>
    <row r="17" spans="1:12" ht="15.6" x14ac:dyDescent="0.3">
      <c r="A17" s="95" t="s">
        <v>43</v>
      </c>
      <c r="B17" s="96"/>
      <c r="C17" s="96"/>
      <c r="D17" s="97"/>
      <c r="E17" s="18">
        <v>698366.64</v>
      </c>
      <c r="F17" s="18">
        <v>690313.1</v>
      </c>
      <c r="G17" s="39">
        <v>141372.45000000001</v>
      </c>
    </row>
    <row r="18" spans="1:12" ht="15.6" x14ac:dyDescent="0.3">
      <c r="A18" s="43" t="s">
        <v>55</v>
      </c>
      <c r="B18" s="43"/>
      <c r="C18" s="43"/>
      <c r="D18" s="43"/>
      <c r="E18" s="18">
        <v>2117.7600000000002</v>
      </c>
      <c r="F18" s="18">
        <v>2148.92</v>
      </c>
      <c r="G18" s="39">
        <v>253.49</v>
      </c>
    </row>
    <row r="19" spans="1:12" ht="15.6" x14ac:dyDescent="0.3">
      <c r="A19" s="43" t="s">
        <v>56</v>
      </c>
      <c r="B19" s="43"/>
      <c r="C19" s="43"/>
      <c r="D19" s="43"/>
      <c r="E19" s="18"/>
      <c r="F19" s="18"/>
      <c r="G19" s="39"/>
    </row>
    <row r="20" spans="1:12" ht="15.6" x14ac:dyDescent="0.3">
      <c r="A20" s="43" t="s">
        <v>57</v>
      </c>
      <c r="B20" s="43"/>
      <c r="C20" s="43"/>
      <c r="D20" s="43"/>
      <c r="E20" s="18">
        <v>18615</v>
      </c>
      <c r="F20" s="18">
        <v>18891.68</v>
      </c>
      <c r="G20" s="39">
        <v>2285.61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0</v>
      </c>
      <c r="F21" s="17">
        <f>SUM(F22)</f>
        <v>88.84</v>
      </c>
      <c r="G21" s="17">
        <f>SUM(G22)</f>
        <v>1023.76</v>
      </c>
    </row>
    <row r="22" spans="1:12" ht="15.6" x14ac:dyDescent="0.3">
      <c r="A22" s="43" t="s">
        <v>15</v>
      </c>
      <c r="B22" s="43"/>
      <c r="C22" s="43"/>
      <c r="D22" s="43"/>
      <c r="E22" s="18">
        <v>0</v>
      </c>
      <c r="F22" s="18">
        <v>88.84</v>
      </c>
      <c r="G22" s="39">
        <v>1023.76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4"/>
    </row>
    <row r="25" spans="1:12" ht="15.6" x14ac:dyDescent="0.3">
      <c r="A25" s="66" t="s">
        <v>71</v>
      </c>
      <c r="B25" s="66"/>
      <c r="C25" s="66"/>
      <c r="D25" s="66"/>
      <c r="E25" s="66"/>
      <c r="F25" s="40">
        <f>'Лавочкина 6(2019)'!F59</f>
        <v>-581285.4042821168</v>
      </c>
      <c r="G25" s="19"/>
    </row>
    <row r="26" spans="1:12" ht="13.2" customHeight="1" x14ac:dyDescent="0.25">
      <c r="A26" s="67" t="s">
        <v>72</v>
      </c>
      <c r="B26" s="68"/>
      <c r="C26" s="68"/>
      <c r="D26" s="68"/>
      <c r="E26" s="69"/>
      <c r="F26" s="76">
        <f>SUM(F28:F32)</f>
        <v>37449.425685686147</v>
      </c>
    </row>
    <row r="27" spans="1:12" ht="65.400000000000006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5">
        <f>'[3]УК ВР декабрь нар'!W142</f>
        <v>6892.827055972054</v>
      </c>
      <c r="L28" s="31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5">
        <f>'[3]УК ВР декабрь нар'!X142</f>
        <v>1860.9187409710921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5">
        <f>'[3]УК ВР декабрь нар'!Y142</f>
        <v>0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5">
        <f>'[3]УК ВР декабрь нар'!AA142+'[3]УК ВР декабрь нар'!AB142+'[3]УК ВР декабрь нар'!AC142+'[3]УК ВР декабрь нар'!AD142+'[3]УК ВР декабрь нар'!AE142+'[3]УК ВР декабрь нар'!AF142+'[3]УК ВР декабрь нар'!AG142+'[3]УК ВР декабрь нар'!AH142+'[3]УК ВР декабрь нар'!AJ142+'[3]УК ВР декабрь нар'!AL142+'[3]УК ВР декабрь нар'!AN142+'[3]УК ВР декабрь нар'!AO142+'[3]УК ВР декабрь нар'!AP142+'[3]УК ВР декабрь нар'!AQ142+'[3]УК ВР декабрь нар'!AR142+'[3]УК ВР декабрь нар'!AT142</f>
        <v>0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5">
        <f>'[3]УК ВР декабрь нар'!AY142</f>
        <v>28695.679888743001</v>
      </c>
    </row>
    <row r="33" spans="1:12" ht="13.2" customHeight="1" x14ac:dyDescent="0.25">
      <c r="A33" s="67" t="s">
        <v>73</v>
      </c>
      <c r="B33" s="68"/>
      <c r="C33" s="68"/>
      <c r="D33" s="68"/>
      <c r="E33" s="69"/>
      <c r="F33" s="76">
        <f>SUM(F35:F39)+72107.17</f>
        <v>191553.21483668312</v>
      </c>
    </row>
    <row r="34" spans="1:12" ht="81.599999999999994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5">
        <f>'[3]УК ВР декабрь нар'!CN142+'[3]УК ВР декабрь нар'!DU142</f>
        <v>53379.600802886736</v>
      </c>
      <c r="L35" s="31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5">
        <f>'[3]УК ВР декабрь нар'!CO142+'[3]УК ВР декабрь нар'!DV142</f>
        <v>14943.189269023909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5">
        <f>'[3]УК ВР декабрь нар'!CP142+'[3]УК ВР декабрь нар'!DW142</f>
        <v>6579.6812000000009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5">
        <f>'[3]УК ВР декабрь нар'!AI142+'[3]УК ВР декабрь нар'!AJ142+'[3]УК ВР декабрь нар'!AS142+'[3]УК ВР декабрь нар'!BM142+'[3]УК ВР декабрь нар'!DB142+'[3]УК ВР декабрь нар'!EK142+'[3]УК ВР декабрь нар'!AM142</f>
        <v>5768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5">
        <f>'[3]УК ВР декабрь нар'!DF142+'[3]УК ВР декабрь нар'!EP142</f>
        <v>38775.573564772458</v>
      </c>
    </row>
    <row r="40" spans="1:12" ht="66.599999999999994" customHeight="1" x14ac:dyDescent="0.3">
      <c r="A40" s="84" t="s">
        <v>74</v>
      </c>
      <c r="B40" s="85"/>
      <c r="C40" s="85"/>
      <c r="D40" s="85"/>
      <c r="E40" s="86"/>
      <c r="F40" s="26">
        <f>SUM(F41:F49)</f>
        <v>209869.99161144285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5">
        <f>'[3]УК ВР декабрь нар'!FB142+'[3]УК ВР декабрь нар'!FX142</f>
        <v>128581.6590247893</v>
      </c>
      <c r="L41" s="31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5">
        <f>'[3]УК ВР декабрь нар'!FC142+'[3]УК ВР декабрь нар'!FY142</f>
        <v>35306.201794093482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5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5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5">
        <f>'[3]УК ВР декабрь нар'!FD142+'[3]УК ВР декабрь нар'!FZ142</f>
        <v>1576.002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5">
        <f>'[3]УК ВР декабрь нар'!GG142+'[3]УК ВР декабрь нар'!FL142+'[3]УК ВР декабрь нар'!FE142+'[3]УК ВР декабрь нар'!BB142+'[3]УК ВР декабрь нар'!AK142</f>
        <v>2376.3960000000002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5">
        <f>'[3]УК ВР декабрь нар'!FS142+'[3]УК ВР декабрь нар'!GL142</f>
        <v>42029.732792560033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2"/>
    </row>
    <row r="51" spans="1:15" ht="15.6" customHeight="1" x14ac:dyDescent="0.3">
      <c r="A51" s="92" t="s">
        <v>75</v>
      </c>
      <c r="B51" s="93"/>
      <c r="C51" s="93"/>
      <c r="D51" s="93"/>
      <c r="E51" s="94"/>
      <c r="F51" s="26">
        <f>F26+F33+F40+F50</f>
        <v>438872.63213381212</v>
      </c>
      <c r="K51" s="19"/>
    </row>
    <row r="52" spans="1:15" ht="15.6" x14ac:dyDescent="0.3">
      <c r="A52" s="33" t="s">
        <v>66</v>
      </c>
      <c r="B52" s="41"/>
      <c r="C52" s="41"/>
      <c r="D52" s="41"/>
      <c r="E52" s="41"/>
      <c r="F52" s="26">
        <f>F53+F54+F55</f>
        <v>106019.51</v>
      </c>
    </row>
    <row r="53" spans="1:15" ht="15.6" x14ac:dyDescent="0.3">
      <c r="A53" s="73" t="s">
        <v>23</v>
      </c>
      <c r="B53" s="74"/>
      <c r="C53" s="74"/>
      <c r="D53" s="74"/>
      <c r="E53" s="74"/>
      <c r="F53" s="25">
        <v>29994.78</v>
      </c>
    </row>
    <row r="54" spans="1:15" ht="15.6" x14ac:dyDescent="0.3">
      <c r="A54" s="73" t="s">
        <v>24</v>
      </c>
      <c r="B54" s="74"/>
      <c r="C54" s="74"/>
      <c r="D54" s="74"/>
      <c r="E54" s="74"/>
      <c r="F54" s="25">
        <v>76024.73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5">
        <v>0</v>
      </c>
    </row>
    <row r="56" spans="1:15" ht="15.6" x14ac:dyDescent="0.3">
      <c r="A56" s="90" t="s">
        <v>67</v>
      </c>
      <c r="B56" s="90"/>
      <c r="C56" s="90"/>
      <c r="D56" s="90"/>
      <c r="E56" s="90"/>
      <c r="F56" s="26">
        <f>F51+F52</f>
        <v>544892.14213381207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698366.64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690313.1</v>
      </c>
      <c r="H58" s="28"/>
    </row>
    <row r="59" spans="1:15" ht="15.6" x14ac:dyDescent="0.3">
      <c r="A59" s="91" t="s">
        <v>28</v>
      </c>
      <c r="B59" s="91"/>
      <c r="C59" s="91"/>
      <c r="D59" s="91"/>
      <c r="E59" s="91"/>
      <c r="F59" s="26">
        <f>F25+F57-F56</f>
        <v>-427810.90641592885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9" sqref="G1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4" t="s">
        <v>76</v>
      </c>
      <c r="B1" s="44"/>
      <c r="C1" s="44"/>
      <c r="D1" s="44"/>
      <c r="E1" s="44"/>
      <c r="F1" s="44"/>
      <c r="G1" s="45"/>
    </row>
    <row r="2" spans="1:7" x14ac:dyDescent="0.25">
      <c r="A2" s="46" t="str">
        <f>'Лавочкина 6'!A2:G2</f>
        <v>перед собственниками дома по адресу: ул. Лавочкина 6</v>
      </c>
      <c r="B2" s="47"/>
      <c r="C2" s="47"/>
      <c r="D2" s="47"/>
      <c r="E2" s="47"/>
      <c r="F2" s="47"/>
      <c r="G2" s="47"/>
    </row>
    <row r="3" spans="1:7" hidden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idden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idden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8"/>
      <c r="G6" s="1" t="str">
        <f>'Лавочкина 6'!G6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'Лавочкина 6'!G8</f>
        <v>задолженность с нарастающим итогом с -01.08.2011г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-15287.2</v>
      </c>
      <c r="F9" s="17">
        <f t="shared" ref="F9:G9" si="0">SUM(F10:F15)</f>
        <v>-9071.9</v>
      </c>
      <c r="G9" s="17">
        <f t="shared" si="0"/>
        <v>419004.3</v>
      </c>
    </row>
    <row r="10" spans="1:7" ht="15.6" x14ac:dyDescent="0.3">
      <c r="A10" s="50" t="s">
        <v>9</v>
      </c>
      <c r="B10" s="51"/>
      <c r="C10" s="51"/>
      <c r="D10" s="52"/>
      <c r="E10" s="18">
        <v>0</v>
      </c>
      <c r="F10" s="18">
        <v>1570.97</v>
      </c>
      <c r="G10" s="39">
        <v>64681.78</v>
      </c>
    </row>
    <row r="11" spans="1:7" ht="15.6" x14ac:dyDescent="0.3">
      <c r="A11" s="50" t="s">
        <v>10</v>
      </c>
      <c r="B11" s="51"/>
      <c r="C11" s="51"/>
      <c r="D11" s="52"/>
      <c r="E11" s="18"/>
      <c r="F11" s="18"/>
      <c r="G11" s="39"/>
    </row>
    <row r="12" spans="1:7" ht="15.6" x14ac:dyDescent="0.3">
      <c r="A12" s="50" t="s">
        <v>11</v>
      </c>
      <c r="B12" s="51"/>
      <c r="C12" s="51"/>
      <c r="D12" s="52"/>
      <c r="E12" s="18">
        <v>-5868.3</v>
      </c>
      <c r="F12" s="18">
        <v>-4682.01</v>
      </c>
      <c r="G12" s="39">
        <v>74311.44</v>
      </c>
    </row>
    <row r="13" spans="1:7" ht="15.6" x14ac:dyDescent="0.3">
      <c r="A13" s="50" t="s">
        <v>12</v>
      </c>
      <c r="B13" s="51"/>
      <c r="C13" s="51"/>
      <c r="D13" s="52"/>
      <c r="E13" s="18">
        <v>-9418.9</v>
      </c>
      <c r="F13" s="18">
        <v>-7167.88</v>
      </c>
      <c r="G13" s="39">
        <v>156823.26999999999</v>
      </c>
    </row>
    <row r="14" spans="1:7" ht="15.6" x14ac:dyDescent="0.3">
      <c r="A14" s="43" t="s">
        <v>13</v>
      </c>
      <c r="B14" s="43"/>
      <c r="C14" s="43"/>
      <c r="D14" s="43"/>
      <c r="E14" s="18">
        <v>0</v>
      </c>
      <c r="F14" s="18">
        <v>862.19</v>
      </c>
      <c r="G14" s="39">
        <v>111837.26</v>
      </c>
    </row>
    <row r="15" spans="1:7" ht="15.6" x14ac:dyDescent="0.3">
      <c r="A15" s="50" t="s">
        <v>68</v>
      </c>
      <c r="B15" s="51"/>
      <c r="C15" s="51"/>
      <c r="D15" s="52"/>
      <c r="E15" s="18">
        <v>0</v>
      </c>
      <c r="F15" s="18">
        <v>344.83</v>
      </c>
      <c r="G15" s="39">
        <v>11350.55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740538.63</v>
      </c>
      <c r="F16" s="17">
        <f t="shared" ref="F16:G16" si="1">SUM(F17:F20)</f>
        <v>736153.37</v>
      </c>
      <c r="G16" s="17">
        <f t="shared" si="1"/>
        <v>150274.39000000001</v>
      </c>
    </row>
    <row r="17" spans="1:12" ht="22.2" customHeight="1" x14ac:dyDescent="0.3">
      <c r="A17" s="95" t="s">
        <v>43</v>
      </c>
      <c r="B17" s="96"/>
      <c r="C17" s="96"/>
      <c r="D17" s="97"/>
      <c r="E17" s="18">
        <v>694958.04</v>
      </c>
      <c r="F17" s="18">
        <v>693904.22</v>
      </c>
      <c r="G17" s="39">
        <v>143450.03</v>
      </c>
    </row>
    <row r="18" spans="1:12" ht="15.6" x14ac:dyDescent="0.3">
      <c r="A18" s="43" t="s">
        <v>55</v>
      </c>
      <c r="B18" s="43"/>
      <c r="C18" s="43"/>
      <c r="D18" s="43"/>
      <c r="E18" s="18">
        <v>2029.36</v>
      </c>
      <c r="F18" s="18">
        <v>2068.65</v>
      </c>
      <c r="G18" s="39">
        <v>308.07</v>
      </c>
    </row>
    <row r="19" spans="1:12" ht="15.6" x14ac:dyDescent="0.3">
      <c r="A19" s="43" t="s">
        <v>56</v>
      </c>
      <c r="B19" s="43"/>
      <c r="C19" s="43"/>
      <c r="D19" s="43"/>
      <c r="E19" s="18"/>
      <c r="F19" s="18"/>
      <c r="G19" s="39"/>
    </row>
    <row r="20" spans="1:12" ht="15.6" x14ac:dyDescent="0.3">
      <c r="A20" s="43" t="s">
        <v>57</v>
      </c>
      <c r="B20" s="43"/>
      <c r="C20" s="43"/>
      <c r="D20" s="43"/>
      <c r="E20" s="18">
        <v>43551.23</v>
      </c>
      <c r="F20" s="18">
        <v>40180.5</v>
      </c>
      <c r="G20" s="39">
        <v>6516.29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43" t="s">
        <v>15</v>
      </c>
      <c r="B22" s="43"/>
      <c r="C22" s="43"/>
      <c r="D22" s="43"/>
      <c r="E22" s="18"/>
      <c r="F22" s="18"/>
      <c r="G22" s="39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4"/>
    </row>
    <row r="25" spans="1:12" ht="15.6" x14ac:dyDescent="0.3">
      <c r="A25" s="66" t="s">
        <v>77</v>
      </c>
      <c r="B25" s="66"/>
      <c r="C25" s="66"/>
      <c r="D25" s="66"/>
      <c r="E25" s="66"/>
      <c r="F25" s="40">
        <f>'Лавочкина 6(2020)'!F59</f>
        <v>-427810.90641592885</v>
      </c>
      <c r="G25" s="19"/>
    </row>
    <row r="26" spans="1:12" x14ac:dyDescent="0.25">
      <c r="A26" s="67" t="s">
        <v>72</v>
      </c>
      <c r="B26" s="68"/>
      <c r="C26" s="68"/>
      <c r="D26" s="68"/>
      <c r="E26" s="69"/>
      <c r="F26" s="76">
        <f>SUM(F28:F32)</f>
        <v>30813.396569943241</v>
      </c>
    </row>
    <row r="27" spans="1:12" ht="56.4" customHeight="1" x14ac:dyDescent="0.25">
      <c r="A27" s="70"/>
      <c r="B27" s="71"/>
      <c r="C27" s="71"/>
      <c r="D27" s="71"/>
      <c r="E27" s="72"/>
      <c r="F27" s="77"/>
    </row>
    <row r="28" spans="1:12" ht="15.6" hidden="1" x14ac:dyDescent="0.3">
      <c r="A28" s="73" t="s">
        <v>16</v>
      </c>
      <c r="B28" s="74"/>
      <c r="C28" s="74"/>
      <c r="D28" s="74"/>
      <c r="E28" s="75"/>
      <c r="F28" s="25">
        <f>'[4]УК ВР декабрь нар'!W142</f>
        <v>6076.2441668700521</v>
      </c>
      <c r="L28" s="31"/>
    </row>
    <row r="29" spans="1:12" ht="15.6" hidden="1" x14ac:dyDescent="0.3">
      <c r="A29" s="73" t="s">
        <v>31</v>
      </c>
      <c r="B29" s="74"/>
      <c r="C29" s="74"/>
      <c r="D29" s="74"/>
      <c r="E29" s="75"/>
      <c r="F29" s="25">
        <f>'[4]УК ВР декабрь нар'!X142</f>
        <v>1452.3696477587353</v>
      </c>
    </row>
    <row r="30" spans="1:12" ht="15.6" hidden="1" x14ac:dyDescent="0.3">
      <c r="A30" s="73" t="s">
        <v>18</v>
      </c>
      <c r="B30" s="74"/>
      <c r="C30" s="74"/>
      <c r="D30" s="74"/>
      <c r="E30" s="75"/>
      <c r="F30" s="25">
        <f>'[4]УК ВР декабрь нар'!Y142+'[4]УК ВР декабрь нар'!DX142</f>
        <v>564.54300000000001</v>
      </c>
    </row>
    <row r="31" spans="1:12" ht="15.6" hidden="1" x14ac:dyDescent="0.3">
      <c r="A31" s="73" t="s">
        <v>19</v>
      </c>
      <c r="B31" s="74"/>
      <c r="C31" s="74"/>
      <c r="D31" s="74"/>
      <c r="E31" s="75"/>
      <c r="F31" s="25">
        <f>'[4]УК ВР декабрь нар'!AV142+'[4]УК ВР декабрь нар'!BM142+'[4]УК ВР декабрь нар'!BN142+'[4]УК ВР декабрь нар'!BO142+'[4]УК ВР декабрь нар'!BP142+'[4]УК ВР декабрь нар'!EG142+'[4]УК ВР декабрь нар'!EH142+'[4]УК ВР декабрь нар'!EI142+'[4]УК ВР декабрь нар'!EJ142</f>
        <v>0</v>
      </c>
    </row>
    <row r="32" spans="1:12" ht="15.6" hidden="1" x14ac:dyDescent="0.3">
      <c r="A32" s="79" t="s">
        <v>61</v>
      </c>
      <c r="B32" s="80"/>
      <c r="C32" s="80"/>
      <c r="D32" s="80"/>
      <c r="E32" s="81"/>
      <c r="F32" s="25">
        <f>'[4]УК ВР декабрь нар'!AY142</f>
        <v>22720.239755314455</v>
      </c>
    </row>
    <row r="33" spans="1:12" x14ac:dyDescent="0.25">
      <c r="A33" s="67" t="s">
        <v>73</v>
      </c>
      <c r="B33" s="68"/>
      <c r="C33" s="68"/>
      <c r="D33" s="68"/>
      <c r="E33" s="69"/>
      <c r="F33" s="76">
        <f>SUM(F35:F39)+103464.76</f>
        <v>254658.01807068731</v>
      </c>
    </row>
    <row r="34" spans="1:12" ht="94.8" customHeight="1" x14ac:dyDescent="0.25">
      <c r="A34" s="70"/>
      <c r="B34" s="71"/>
      <c r="C34" s="71"/>
      <c r="D34" s="71"/>
      <c r="E34" s="72"/>
      <c r="F34" s="77"/>
    </row>
    <row r="35" spans="1:12" ht="15.6" hidden="1" x14ac:dyDescent="0.3">
      <c r="A35" s="78" t="s">
        <v>16</v>
      </c>
      <c r="B35" s="78"/>
      <c r="C35" s="78"/>
      <c r="D35" s="78"/>
      <c r="E35" s="78"/>
      <c r="F35" s="25">
        <f>'[4]УК ВР декабрь нар'!CN142+'[4]УК ВР декабрь нар'!DU142</f>
        <v>75642.898954642325</v>
      </c>
      <c r="L35" s="31"/>
    </row>
    <row r="36" spans="1:12" ht="15.6" hidden="1" x14ac:dyDescent="0.3">
      <c r="A36" s="78" t="s">
        <v>31</v>
      </c>
      <c r="B36" s="78"/>
      <c r="C36" s="78"/>
      <c r="D36" s="78"/>
      <c r="E36" s="78"/>
      <c r="F36" s="25">
        <f>'[4]УК ВР декабрь нар'!CO142+'[4]УК ВР декабрь нар'!DV142</f>
        <v>18354.372814955055</v>
      </c>
    </row>
    <row r="37" spans="1:12" ht="15.6" hidden="1" x14ac:dyDescent="0.3">
      <c r="A37" s="78" t="s">
        <v>18</v>
      </c>
      <c r="B37" s="78"/>
      <c r="C37" s="78"/>
      <c r="D37" s="78"/>
      <c r="E37" s="78"/>
      <c r="F37" s="25">
        <f>'[4]УК ВР декабрь нар'!CP142+'[4]УК ВР декабрь нар'!DL142+'[4]УК ВР декабрь нар'!DP142+'[4]УК ВР декабрь нар'!DT142</f>
        <v>22568.867699999999</v>
      </c>
    </row>
    <row r="38" spans="1:12" ht="15.6" hidden="1" x14ac:dyDescent="0.3">
      <c r="A38" s="78" t="s">
        <v>19</v>
      </c>
      <c r="B38" s="78"/>
      <c r="C38" s="78"/>
      <c r="D38" s="78"/>
      <c r="E38" s="78"/>
      <c r="F38" s="25">
        <f>'[4]УК ВР декабрь нар'!DB142+'[4]УК ВР декабрь нар'!DY142+'[4]УК ВР декабрь нар'!DZ142+'[4]УК ВР декабрь нар'!EA142+'[4]УК ВР декабрь нар'!EB142+'[4]УК ВР декабрь нар'!EC142+'[4]УК ВР декабрь нар'!ED142+'[4]УК ВР декабрь нар'!EE142+'[4]УК ВР декабрь нар'!EF142</f>
        <v>0</v>
      </c>
    </row>
    <row r="39" spans="1:12" ht="51" hidden="1" customHeight="1" x14ac:dyDescent="0.3">
      <c r="A39" s="79" t="s">
        <v>63</v>
      </c>
      <c r="B39" s="82"/>
      <c r="C39" s="82"/>
      <c r="D39" s="82"/>
      <c r="E39" s="83"/>
      <c r="F39" s="25">
        <f>'[4]УК ВР декабрь нар'!DG142+'[4]УК ВР декабрь нар'!EP142</f>
        <v>34627.118601089896</v>
      </c>
    </row>
    <row r="40" spans="1:12" ht="72" customHeight="1" x14ac:dyDescent="0.3">
      <c r="A40" s="84" t="s">
        <v>74</v>
      </c>
      <c r="B40" s="85"/>
      <c r="C40" s="85"/>
      <c r="D40" s="85"/>
      <c r="E40" s="86"/>
      <c r="F40" s="26">
        <f>SUM(F41:F49)</f>
        <v>289835.53470000002</v>
      </c>
    </row>
    <row r="41" spans="1:12" ht="15.6" hidden="1" x14ac:dyDescent="0.3">
      <c r="A41" s="87" t="s">
        <v>20</v>
      </c>
      <c r="B41" s="88"/>
      <c r="C41" s="88"/>
      <c r="D41" s="88"/>
      <c r="E41" s="89"/>
      <c r="F41" s="25">
        <f>'[4]УК ВР декабрь нар'!$EU142+'[4]УК ВР декабрь нар'!FV142+'[4]УК ВР декабрь нар'!EY142</f>
        <v>269049.69</v>
      </c>
      <c r="L41" s="31"/>
    </row>
    <row r="42" spans="1:12" ht="15.6" hidden="1" x14ac:dyDescent="0.3">
      <c r="A42" s="73" t="s">
        <v>31</v>
      </c>
      <c r="B42" s="74"/>
      <c r="C42" s="74"/>
      <c r="D42" s="74"/>
      <c r="E42" s="74"/>
      <c r="F42" s="25"/>
    </row>
    <row r="43" spans="1:12" ht="15.6" hidden="1" x14ac:dyDescent="0.3">
      <c r="A43" s="78" t="s">
        <v>21</v>
      </c>
      <c r="B43" s="78"/>
      <c r="C43" s="78"/>
      <c r="D43" s="78"/>
      <c r="E43" s="73"/>
      <c r="F43" s="25"/>
    </row>
    <row r="44" spans="1:12" ht="15.6" hidden="1" x14ac:dyDescent="0.3">
      <c r="A44" s="73" t="s">
        <v>17</v>
      </c>
      <c r="B44" s="74"/>
      <c r="C44" s="74"/>
      <c r="D44" s="74"/>
      <c r="E44" s="74"/>
      <c r="F44" s="25"/>
    </row>
    <row r="45" spans="1:12" ht="15.6" hidden="1" x14ac:dyDescent="0.3">
      <c r="A45" s="78" t="s">
        <v>22</v>
      </c>
      <c r="B45" s="78"/>
      <c r="C45" s="78"/>
      <c r="D45" s="78"/>
      <c r="E45" s="73"/>
      <c r="F45" s="25"/>
    </row>
    <row r="46" spans="1:12" ht="15.6" hidden="1" x14ac:dyDescent="0.3">
      <c r="A46" s="73" t="s">
        <v>17</v>
      </c>
      <c r="B46" s="74"/>
      <c r="C46" s="74"/>
      <c r="D46" s="74"/>
      <c r="E46" s="74"/>
      <c r="F46" s="25"/>
    </row>
    <row r="47" spans="1:12" ht="15.6" hidden="1" x14ac:dyDescent="0.3">
      <c r="A47" s="78" t="s">
        <v>18</v>
      </c>
      <c r="B47" s="78"/>
      <c r="C47" s="78"/>
      <c r="D47" s="78"/>
      <c r="E47" s="73"/>
      <c r="F47" s="25">
        <f>'[4]УК ВР декабрь нар'!EW142+'[4]УК ВР декабрь нар'!FA142+'[4]УК ВР декабрь нар'!FZ142</f>
        <v>2095.1606999999999</v>
      </c>
    </row>
    <row r="48" spans="1:12" ht="15.6" hidden="1" x14ac:dyDescent="0.3">
      <c r="A48" s="73" t="s">
        <v>19</v>
      </c>
      <c r="B48" s="74"/>
      <c r="C48" s="74"/>
      <c r="D48" s="74"/>
      <c r="E48" s="74"/>
      <c r="F48" s="25">
        <f>'[4]УК ВР декабрь нар'!FL142+'[4]УК ВР декабрь нар'!GG142</f>
        <v>18690.683999999997</v>
      </c>
    </row>
    <row r="49" spans="1:15" ht="15.6" hidden="1" x14ac:dyDescent="0.3">
      <c r="A49" s="79" t="s">
        <v>64</v>
      </c>
      <c r="B49" s="82"/>
      <c r="C49" s="82"/>
      <c r="D49" s="82"/>
      <c r="E49" s="83"/>
      <c r="F49" s="25">
        <f>'[4]УК ВР декабрь нар'!FS142+'[4]УК ВР декабрь нар'!GL142</f>
        <v>0</v>
      </c>
    </row>
    <row r="50" spans="1:15" ht="15.6" hidden="1" customHeight="1" x14ac:dyDescent="0.3">
      <c r="A50" s="84" t="s">
        <v>37</v>
      </c>
      <c r="B50" s="74"/>
      <c r="C50" s="74"/>
      <c r="D50" s="74"/>
      <c r="E50" s="75"/>
      <c r="F50" s="32"/>
    </row>
    <row r="51" spans="1:15" ht="15.6" x14ac:dyDescent="0.3">
      <c r="A51" s="92" t="s">
        <v>75</v>
      </c>
      <c r="B51" s="93"/>
      <c r="C51" s="93"/>
      <c r="D51" s="93"/>
      <c r="E51" s="94"/>
      <c r="F51" s="26">
        <f>F26+F33+F40+F50</f>
        <v>575306.94934063056</v>
      </c>
      <c r="G51" s="19"/>
      <c r="K51" s="19"/>
    </row>
    <row r="52" spans="1:15" ht="15.6" x14ac:dyDescent="0.3">
      <c r="A52" s="33" t="s">
        <v>66</v>
      </c>
      <c r="B52" s="42"/>
      <c r="C52" s="42"/>
      <c r="D52" s="42"/>
      <c r="E52" s="42"/>
      <c r="F52" s="26">
        <f>F53+F54+F55</f>
        <v>99261.78</v>
      </c>
    </row>
    <row r="53" spans="1:15" ht="15.6" x14ac:dyDescent="0.3">
      <c r="A53" s="73" t="s">
        <v>23</v>
      </c>
      <c r="B53" s="74"/>
      <c r="C53" s="74"/>
      <c r="D53" s="74"/>
      <c r="E53" s="74"/>
      <c r="F53" s="25">
        <v>19552.68</v>
      </c>
    </row>
    <row r="54" spans="1:15" ht="15.6" x14ac:dyDescent="0.3">
      <c r="A54" s="73" t="s">
        <v>24</v>
      </c>
      <c r="B54" s="74"/>
      <c r="C54" s="74"/>
      <c r="D54" s="74"/>
      <c r="E54" s="74"/>
      <c r="F54" s="25">
        <v>79709.100000000006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5">
        <v>0</v>
      </c>
    </row>
    <row r="56" spans="1:15" ht="15.6" x14ac:dyDescent="0.3">
      <c r="A56" s="90" t="s">
        <v>67</v>
      </c>
      <c r="B56" s="90"/>
      <c r="C56" s="90"/>
      <c r="D56" s="90"/>
      <c r="E56" s="90"/>
      <c r="F56" s="26">
        <f>F51+F52</f>
        <v>674568.72934063058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694958.04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693904.22</v>
      </c>
      <c r="H58" s="28"/>
    </row>
    <row r="59" spans="1:15" ht="15.6" x14ac:dyDescent="0.3">
      <c r="A59" s="91" t="s">
        <v>28</v>
      </c>
      <c r="B59" s="91"/>
      <c r="C59" s="91"/>
      <c r="D59" s="91"/>
      <c r="E59" s="91"/>
      <c r="F59" s="26">
        <f>F25+F57-F56</f>
        <v>-407421.5957565594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Лавочкина 6</vt:lpstr>
      <vt:lpstr>Лавочкина 6(2019)</vt:lpstr>
      <vt:lpstr>Лавочкина 6(2020)</vt:lpstr>
      <vt:lpstr>Лавочкина 6(2021)</vt:lpstr>
      <vt:lpstr>'Лавочкина 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2018-04-10T11:57:33Z</cp:lastPrinted>
  <dcterms:created xsi:type="dcterms:W3CDTF">2013-05-24T09:13:10Z</dcterms:created>
  <dcterms:modified xsi:type="dcterms:W3CDTF">2022-03-23T12:17:35Z</dcterms:modified>
</cp:coreProperties>
</file>